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B22" i="28" l="1"/>
  <c r="I23" i="28" l="1"/>
  <c r="H24" i="28"/>
  <c r="G24" i="28"/>
  <c r="F24" i="28"/>
  <c r="B23" i="28"/>
  <c r="C23" i="28"/>
  <c r="D23" i="28"/>
  <c r="U23" i="28"/>
  <c r="H23" i="28"/>
  <c r="F23" i="28"/>
  <c r="P21" i="28" l="1"/>
  <c r="G20" i="28"/>
  <c r="I20" i="28"/>
  <c r="J20" i="28"/>
  <c r="H20" i="28"/>
  <c r="F20" i="28"/>
  <c r="D20" i="28"/>
  <c r="B20" i="28"/>
  <c r="C20" i="28"/>
  <c r="U20" i="28"/>
  <c r="N15" i="30" l="1"/>
  <c r="H15" i="30"/>
  <c r="G15" i="30"/>
  <c r="J15" i="31" l="1"/>
  <c r="B10" i="32" l="1"/>
  <c r="B9" i="31"/>
  <c r="B9" i="30"/>
  <c r="I25" i="28"/>
  <c r="I24" i="28"/>
  <c r="I22" i="28"/>
  <c r="I21" i="28"/>
  <c r="H25" i="28"/>
  <c r="F25" i="28"/>
  <c r="U22" i="28" l="1"/>
  <c r="P24" i="28"/>
  <c r="P25" i="28"/>
  <c r="B15" i="31" l="1"/>
  <c r="B15" i="30"/>
  <c r="D15" i="31"/>
  <c r="C15" i="31"/>
  <c r="D15" i="30"/>
  <c r="C15" i="30"/>
  <c r="H22" i="28"/>
  <c r="H21" i="28"/>
  <c r="F22" i="28"/>
  <c r="F21" i="28"/>
  <c r="D25" i="28"/>
  <c r="D24" i="28"/>
  <c r="D22" i="28"/>
  <c r="D21" i="28"/>
  <c r="C25" i="28"/>
  <c r="C24" i="28"/>
  <c r="C22" i="28"/>
  <c r="C21" i="28"/>
  <c r="B25" i="28"/>
  <c r="B24" i="28"/>
  <c r="B21" i="28"/>
  <c r="U24" i="28"/>
  <c r="U21" i="28"/>
  <c r="U19" i="28" l="1"/>
  <c r="P15" i="31" l="1"/>
  <c r="U25" i="28" l="1"/>
  <c r="U26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<sst xmlns="http://schemas.openxmlformats.org/spreadsheetml/2006/main" count="285" uniqueCount="191">
  <si>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</si>
  <si>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</si>
  <si>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</si>
  <si>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</si>
  <si>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</si>
  <si>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</si>
  <si>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</si>
  <si>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</si>
  <si>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</si>
  <si>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</si>
  <si>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</si>
  <si>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</si>
  <si>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</si>
  <si>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</si>
  <si>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</si>
  <si>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</si>
  <si>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</si>
  <si>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</si>
  <si>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</si>
  <si>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</si>
  <si>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</si>
  <si>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</si>
  <si>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</si>
  <si>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</si>
  <si>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</si>
  <si>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</si>
  <si>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</si>
  <si>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</si>
  <si>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</si>
  <si>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</si>
  <si>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</si>
  <si>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</si>
  <si>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</si>
  <si>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</si>
  <si>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</si>
  <si>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</si>
  <si>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</si>
  <si>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</si>
  <si>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</si>
  <si>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</si>
  <si>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</si>
  <si>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</si>
  <si>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</si>
  <si>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</si>
  <si>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</si>
  <si>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</si>
  <si>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</si>
  <si>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</si>
  <si>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</si>
  <si>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</si>
  <si>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</si>
  <si>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</si>
  <si>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</si>
  <si>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</si>
  <si>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</si>
  <si>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</si>
  <si>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</si>
  <si>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</si>
  <si>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</si>
  <si>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</si>
  <si>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</si>
  <si>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</si>
  <si>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</si>
  <si>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</si>
  <si>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</si>
  <si>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</si>
  <si>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</si>
  <si>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</si>
  <si>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</si>
  <si>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</si>
  <si>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</si>
  <si>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</si>
  <si>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</si>
  <si>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</si>
  <si>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</si>
  <si>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</si>
  <si>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</si>
  <si>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</si>
  <si>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</si>
  <si>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</si>
  <si>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</si>
  <si>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</si>
  <si>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</si>
  <si>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</si>
  <si>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</si>
  <si>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</si>
  <si>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</si>
  <si>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</si>
  <si>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</si>
  <si>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</si>
  <si>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</si>
  <si>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</si>
  <si>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</si>
  <si>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</si>
  <si>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</si>
  <si>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</si>
  <si>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</si>
  <si>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</si>
  <si>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</si>
  <si>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</si>
  <si>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</si>
  <si>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</si>
  <si>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</si>
  <si>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</si>
  <si>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</si>
  <si>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</si>
  <si>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</si>
  <si>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</si>
  <si>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</si>
  <si>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</si>
  <si>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</si>
  <si>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</si>
  <si>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</si>
  <si>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</si>
  <si>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</si>
  <si>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</si>
  <si>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</si>
  <si>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</si>
  <si>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</si>
  <si>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</si>
  <si>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</si>
  <si>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</si>
  <si>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</si>
  <si>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</si>
  <si>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</si>
  <si>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</si>
  <si>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</si>
  <si>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</si>
  <si>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</si>
  <si>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</si>
  <si>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</si>
  <si>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</si>
  <si>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</si>
  <si>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</si>
  <si>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</si>
  <si>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</si>
  <si>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</si>
  <si>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</si>
  <si>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</si>
  <si>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</si>
  <si>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</si>
  <si>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</si>
  <si>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</si>
  <si>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</si>
  <si>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</si>
  <si>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</si>
  <si>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</si>
  <si>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</si>
  <si>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</si>
  <si>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</si>
  <si>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</si>
  <si>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</si>
  <si>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</si>
  <si>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</si>
  <si>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</si>
  <si>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</si>
  <si>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</si>
  <si>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</si>
  <si>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</si>
  <si>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</si>
  <si>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</si>
  <si>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</si>
  <si>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</si>
  <si>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</si>
  <si>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</si>
  <si>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</si>
  <si>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</si>
  <si>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</si>
  <si>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</si>
  <si>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</si>
  <si>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</si>
  <si>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</si>
  <si>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</si>
  <si>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</si>
  <si>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</si>
  <si>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</si>
  <si>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</si>
  <si>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</si>
  <si>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 xml:space="preserve"> ТП-472</t>
  </si>
  <si>
    <t>1.1.1.2</t>
  </si>
  <si>
    <t>P_Ан_25_ТП_016651</t>
  </si>
  <si>
    <t xml:space="preserve">Электроснабжение ЭПУ потребителей в соответствии с договором на ТП № 3-31-25-1232 г. Анапа </t>
  </si>
  <si>
    <t>С</t>
  </si>
  <si>
    <t>СИП-2 3х50+1х54,6</t>
  </si>
  <si>
    <t>Л7-21-2</t>
  </si>
  <si>
    <t xml:space="preserve"> АВБШ 4х70</t>
  </si>
  <si>
    <t>К3-05-1</t>
  </si>
  <si>
    <t>УНЦ провода СИП ВЛ 0,4 - 35 кВ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</si>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</sst>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7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12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0"/>
  <sheetViews>
    <sheetView tabSelected="1" view="pageBreakPreview" topLeftCell="A7" zoomScale="70" zoomScaleNormal="70" zoomScaleSheetLayoutView="70" workbookViewId="0">
      <selection activeCell="B19" sqref="B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6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1" t="s">
        <v>158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2" t="s">
        <v>159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7"/>
      <c r="M8" s="12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3" t="s">
        <v>160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4" t="s">
        <v>161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8"/>
      <c r="M11" s="128"/>
      <c r="T11" s="23"/>
      <c r="U11" s="23"/>
    </row>
    <row r="12" spans="2:34" ht="20.25" x14ac:dyDescent="0.3">
      <c r="B12" s="143" t="s">
        <v>177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2:34" s="26" customFormat="1" x14ac:dyDescent="0.25">
      <c r="F13" s="11"/>
      <c r="G13" s="11"/>
      <c r="H13" s="11"/>
      <c r="I13" s="11"/>
      <c r="J13" s="27"/>
      <c r="K13" s="27"/>
      <c r="L13" s="129"/>
      <c r="M13" s="129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0"/>
      <c r="M14" s="130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0"/>
      <c r="M15" s="13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4" t="s">
        <v>21</v>
      </c>
      <c r="C16" s="154" t="s">
        <v>11</v>
      </c>
      <c r="D16" s="154" t="s">
        <v>10</v>
      </c>
      <c r="E16" s="154" t="s">
        <v>15</v>
      </c>
      <c r="F16" s="155" t="s">
        <v>18</v>
      </c>
      <c r="G16" s="151" t="s">
        <v>102</v>
      </c>
      <c r="H16" s="159" t="s">
        <v>43</v>
      </c>
      <c r="I16" s="160" t="s">
        <v>38</v>
      </c>
      <c r="J16" s="156" t="s">
        <v>9</v>
      </c>
      <c r="K16" s="157"/>
      <c r="L16" s="157"/>
      <c r="M16" s="158"/>
      <c r="N16" s="157"/>
      <c r="O16" s="150" t="s">
        <v>4</v>
      </c>
      <c r="P16" s="150"/>
      <c r="Q16" s="150"/>
      <c r="R16" s="150"/>
      <c r="S16" s="150"/>
      <c r="T16" s="150"/>
      <c r="U16" s="150"/>
      <c r="V16" s="150" t="s">
        <v>14</v>
      </c>
    </row>
    <row r="17" spans="1:22" s="17" customFormat="1" ht="78.75" x14ac:dyDescent="0.25">
      <c r="A17" s="8"/>
      <c r="B17" s="152"/>
      <c r="C17" s="152"/>
      <c r="D17" s="152"/>
      <c r="E17" s="152"/>
      <c r="F17" s="155"/>
      <c r="G17" s="152"/>
      <c r="H17" s="152"/>
      <c r="I17" s="152"/>
      <c r="J17" s="30" t="s">
        <v>2</v>
      </c>
      <c r="K17" s="30" t="s">
        <v>5</v>
      </c>
      <c r="L17" s="131" t="s">
        <v>26</v>
      </c>
      <c r="M17" s="131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50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179</v>
      </c>
      <c r="C19" s="95" t="s">
        <v>181</v>
      </c>
      <c r="D19" s="98" t="s">
        <v>180</v>
      </c>
      <c r="E19" s="114" t="s">
        <v>172</v>
      </c>
      <c r="F19" s="115" t="s">
        <v>178</v>
      </c>
      <c r="G19" s="101" t="s">
        <v>140</v>
      </c>
      <c r="H19" s="115" t="s">
        <v>182</v>
      </c>
      <c r="I19" s="101" t="s">
        <v>176</v>
      </c>
      <c r="J19" s="110">
        <v>0.4</v>
      </c>
      <c r="K19" s="122" t="s">
        <v>175</v>
      </c>
      <c r="L19" s="115"/>
      <c r="M19" s="135"/>
      <c r="N19" s="109" t="s">
        <v>141</v>
      </c>
      <c r="O19" s="115">
        <v>1</v>
      </c>
      <c r="P19" s="100">
        <v>0.15</v>
      </c>
      <c r="Q19" s="100" t="s">
        <v>168</v>
      </c>
      <c r="R19" s="111" t="s">
        <v>164</v>
      </c>
      <c r="S19" s="112">
        <v>963.68</v>
      </c>
      <c r="T19" s="112">
        <v>1.1599999999999999</v>
      </c>
      <c r="U19" s="80">
        <f>O19*P19*S19*T19</f>
        <v>167.68031999999997</v>
      </c>
      <c r="V19" s="110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3-31-25-1232 г. Анапа </v>
      </c>
      <c r="D20" s="98" t="str">
        <f>D19</f>
        <v>P_Ан_25_ТП_016651</v>
      </c>
      <c r="E20" s="114" t="s">
        <v>187</v>
      </c>
      <c r="F20" s="115" t="str">
        <f>F19</f>
        <v xml:space="preserve"> ТП-472</v>
      </c>
      <c r="G20" s="101" t="str">
        <f>G19</f>
        <v>1</v>
      </c>
      <c r="H20" s="115" t="str">
        <f>H19</f>
        <v>С</v>
      </c>
      <c r="I20" s="101" t="str">
        <f>I19</f>
        <v>2026</v>
      </c>
      <c r="J20" s="138">
        <f>J19</f>
        <v>0.4</v>
      </c>
      <c r="K20" s="122" t="s">
        <v>183</v>
      </c>
      <c r="L20" s="115"/>
      <c r="M20" s="135"/>
      <c r="N20" s="137" t="s">
        <v>141</v>
      </c>
      <c r="O20" s="115">
        <v>1</v>
      </c>
      <c r="P20" s="122">
        <v>0.15</v>
      </c>
      <c r="Q20" s="122" t="s">
        <v>168</v>
      </c>
      <c r="R20" s="117" t="s">
        <v>184</v>
      </c>
      <c r="S20" s="120">
        <v>570.95000000000005</v>
      </c>
      <c r="T20" s="80">
        <v>1.1599999999999999</v>
      </c>
      <c r="U20" s="80">
        <f>O20*P20*S20*T20</f>
        <v>99.345299999999995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3-31-25-1232 г. Анапа </v>
      </c>
      <c r="D21" s="98" t="str">
        <f>D19</f>
        <v>P_Ан_25_ТП_016651</v>
      </c>
      <c r="E21" s="114" t="s">
        <v>174</v>
      </c>
      <c r="F21" s="115" t="str">
        <f>F19</f>
        <v xml:space="preserve"> ТП-472</v>
      </c>
      <c r="G21" s="102" t="s">
        <v>140</v>
      </c>
      <c r="H21" s="115" t="str">
        <f>H19</f>
        <v>С</v>
      </c>
      <c r="I21" s="101" t="str">
        <f>I19</f>
        <v>2026</v>
      </c>
      <c r="J21" s="22" t="s">
        <v>162</v>
      </c>
      <c r="K21" s="122" t="s">
        <v>170</v>
      </c>
      <c r="L21" s="115"/>
      <c r="M21" s="135"/>
      <c r="N21" s="113" t="s">
        <v>141</v>
      </c>
      <c r="O21" s="115">
        <v>1</v>
      </c>
      <c r="P21" s="100">
        <f>P19</f>
        <v>0.15</v>
      </c>
      <c r="Q21" s="100" t="s">
        <v>168</v>
      </c>
      <c r="R21" s="117" t="s">
        <v>173</v>
      </c>
      <c r="S21" s="120">
        <v>949.02</v>
      </c>
      <c r="T21" s="94">
        <v>1.1599999999999999</v>
      </c>
      <c r="U21" s="80">
        <f t="shared" ref="U21" si="0">O21*P21*S21*T21</f>
        <v>165.12947999999997</v>
      </c>
      <c r="V21" s="25" t="s">
        <v>7</v>
      </c>
    </row>
    <row r="22" spans="1:22" s="93" customFormat="1" ht="45.75" customHeight="1" x14ac:dyDescent="0.25">
      <c r="B22" s="99" t="str">
        <f>B19</f>
        <v>1.1.1.2</v>
      </c>
      <c r="C22" s="95" t="str">
        <f>C19</f>
        <v xml:space="preserve">Электроснабжение ЭПУ потребителей в соответствии с договором на ТП № 3-31-25-1232 г. Анапа </v>
      </c>
      <c r="D22" s="98" t="str">
        <f>D19</f>
        <v>P_Ан_25_ТП_016651</v>
      </c>
      <c r="E22" s="114" t="s">
        <v>165</v>
      </c>
      <c r="F22" s="115" t="str">
        <f>F19</f>
        <v xml:space="preserve"> ТП-472</v>
      </c>
      <c r="G22" s="102" t="s">
        <v>140</v>
      </c>
      <c r="H22" s="115" t="str">
        <f>H19</f>
        <v>С</v>
      </c>
      <c r="I22" s="101" t="str">
        <f>I19</f>
        <v>2026</v>
      </c>
      <c r="J22" s="22" t="s">
        <v>162</v>
      </c>
      <c r="K22" s="124" t="s">
        <v>185</v>
      </c>
      <c r="L22" s="115"/>
      <c r="M22" s="135"/>
      <c r="N22" s="113" t="s">
        <v>141</v>
      </c>
      <c r="O22" s="115">
        <v>4</v>
      </c>
      <c r="P22" s="100">
        <v>2.3E-2</v>
      </c>
      <c r="Q22" s="100" t="s">
        <v>168</v>
      </c>
      <c r="R22" s="117" t="s">
        <v>186</v>
      </c>
      <c r="S22" s="125">
        <v>736.89</v>
      </c>
      <c r="T22" s="119">
        <v>1.1599999999999999</v>
      </c>
      <c r="U22" s="80">
        <f>O22*P22*S22*T22</f>
        <v>78.640900799999997</v>
      </c>
      <c r="V22" s="25" t="s">
        <v>7</v>
      </c>
    </row>
    <row r="23" spans="1:22" s="93" customFormat="1" ht="45.75" customHeight="1" x14ac:dyDescent="0.25">
      <c r="B23" s="99" t="str">
        <f>B19</f>
        <v>1.1.1.2</v>
      </c>
      <c r="C23" s="95" t="str">
        <f>C19</f>
        <v xml:space="preserve">Электроснабжение ЭПУ потребителей в соответствии с договором на ТП № 3-31-25-1232 г. Анапа </v>
      </c>
      <c r="D23" s="98" t="str">
        <f>D19</f>
        <v>P_Ан_25_ТП_016651</v>
      </c>
      <c r="E23" s="114" t="s">
        <v>188</v>
      </c>
      <c r="F23" s="115" t="str">
        <f>F20</f>
        <v xml:space="preserve"> ТП-472</v>
      </c>
      <c r="G23" s="102" t="s">
        <v>140</v>
      </c>
      <c r="H23" s="115" t="str">
        <f>H20</f>
        <v>С</v>
      </c>
      <c r="I23" s="101" t="str">
        <f>I19</f>
        <v>2026</v>
      </c>
      <c r="J23" s="22" t="s">
        <v>162</v>
      </c>
      <c r="K23" s="124" t="s">
        <v>189</v>
      </c>
      <c r="L23" s="115"/>
      <c r="M23" s="135"/>
      <c r="N23" s="139" t="s">
        <v>141</v>
      </c>
      <c r="O23" s="115">
        <v>4</v>
      </c>
      <c r="P23" s="122">
        <v>2.3E-2</v>
      </c>
      <c r="Q23" s="122" t="s">
        <v>168</v>
      </c>
      <c r="R23" s="140" t="s">
        <v>190</v>
      </c>
      <c r="S23" s="125">
        <v>4014.81</v>
      </c>
      <c r="T23" s="119">
        <v>2</v>
      </c>
      <c r="U23" s="80">
        <f>O23*P23*S23*T23</f>
        <v>738.72503999999992</v>
      </c>
      <c r="V23" s="25" t="s">
        <v>7</v>
      </c>
    </row>
    <row r="24" spans="1:22" s="8" customFormat="1" ht="57.75" customHeight="1" x14ac:dyDescent="0.25">
      <c r="B24" s="99" t="str">
        <f>B19</f>
        <v>1.1.1.2</v>
      </c>
      <c r="C24" s="95" t="str">
        <f>C19</f>
        <v xml:space="preserve">Электроснабжение ЭПУ потребителей в соответствии с договором на ТП № 3-31-25-1232 г. Анапа </v>
      </c>
      <c r="D24" s="98" t="str">
        <f>D19</f>
        <v>P_Ан_25_ТП_016651</v>
      </c>
      <c r="E24" s="114" t="s">
        <v>166</v>
      </c>
      <c r="F24" s="115" t="str">
        <f>F19</f>
        <v xml:space="preserve"> ТП-472</v>
      </c>
      <c r="G24" s="101" t="str">
        <f>G19</f>
        <v>1</v>
      </c>
      <c r="H24" s="115" t="str">
        <f>H19</f>
        <v>С</v>
      </c>
      <c r="I24" s="101" t="str">
        <f>I19</f>
        <v>2026</v>
      </c>
      <c r="J24" s="22" t="s">
        <v>162</v>
      </c>
      <c r="K24" s="123" t="s">
        <v>171</v>
      </c>
      <c r="L24" s="115"/>
      <c r="M24" s="135"/>
      <c r="N24" s="91" t="s">
        <v>141</v>
      </c>
      <c r="O24" s="115">
        <v>1</v>
      </c>
      <c r="P24" s="100">
        <f>P19</f>
        <v>0.15</v>
      </c>
      <c r="Q24" s="116" t="s">
        <v>168</v>
      </c>
      <c r="R24" s="118" t="s">
        <v>163</v>
      </c>
      <c r="S24" s="121">
        <v>234.03</v>
      </c>
      <c r="T24" s="119">
        <v>1</v>
      </c>
      <c r="U24" s="80">
        <f t="shared" ref="U24:U25" si="1">O24*P24*S24*T24</f>
        <v>35.104500000000002</v>
      </c>
      <c r="V24" s="25" t="s">
        <v>7</v>
      </c>
    </row>
    <row r="25" spans="1:22" s="8" customFormat="1" ht="45.75" customHeight="1" x14ac:dyDescent="0.25">
      <c r="B25" s="99" t="str">
        <f>B19</f>
        <v>1.1.1.2</v>
      </c>
      <c r="C25" s="95" t="str">
        <f>C19</f>
        <v xml:space="preserve">Электроснабжение ЭПУ потребителей в соответствии с договором на ТП № 3-31-25-1232 г. Анапа </v>
      </c>
      <c r="D25" s="98" t="str">
        <f>D19</f>
        <v>P_Ан_25_ТП_016651</v>
      </c>
      <c r="E25" s="114" t="s">
        <v>167</v>
      </c>
      <c r="F25" s="115" t="str">
        <f>F19</f>
        <v xml:space="preserve"> ТП-472</v>
      </c>
      <c r="G25" s="102" t="s">
        <v>140</v>
      </c>
      <c r="H25" s="115" t="str">
        <f>H19</f>
        <v>С</v>
      </c>
      <c r="I25" s="101" t="str">
        <f>I19</f>
        <v>2026</v>
      </c>
      <c r="J25" s="22" t="s">
        <v>162</v>
      </c>
      <c r="K25" s="123" t="s">
        <v>171</v>
      </c>
      <c r="L25" s="115"/>
      <c r="M25" s="135"/>
      <c r="N25" s="91" t="s">
        <v>141</v>
      </c>
      <c r="O25" s="115">
        <v>1</v>
      </c>
      <c r="P25" s="100">
        <f>P22</f>
        <v>2.3E-2</v>
      </c>
      <c r="Q25" s="116" t="s">
        <v>168</v>
      </c>
      <c r="R25" s="118" t="s">
        <v>169</v>
      </c>
      <c r="S25" s="121">
        <v>866.6</v>
      </c>
      <c r="T25" s="119">
        <v>1</v>
      </c>
      <c r="U25" s="80">
        <f t="shared" si="1"/>
        <v>19.931799999999999</v>
      </c>
      <c r="V25" s="25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32" t="s">
        <v>7</v>
      </c>
      <c r="M26" s="132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1">
        <f>SUM(U19:U25)</f>
        <v>1304.5573407999998</v>
      </c>
      <c r="V26" s="19" t="s">
        <v>7</v>
      </c>
    </row>
    <row r="27" spans="1:22" ht="18.75" hidden="1" x14ac:dyDescent="0.25">
      <c r="B27" s="153" t="s">
        <v>73</v>
      </c>
      <c r="C27" s="153"/>
      <c r="D27" s="153"/>
      <c r="E27" s="153"/>
      <c r="F27" s="153"/>
      <c r="G27" s="153"/>
      <c r="H27" s="153"/>
      <c r="I27" s="153"/>
    </row>
    <row r="28" spans="1:22" hidden="1" x14ac:dyDescent="0.25">
      <c r="C28" s="69"/>
      <c r="D28" s="69"/>
      <c r="E28" s="69"/>
      <c r="F28" s="69"/>
      <c r="G28" s="69"/>
      <c r="H28" s="69"/>
      <c r="I28" s="69"/>
    </row>
    <row r="29" spans="1:22" hidden="1" x14ac:dyDescent="0.25">
      <c r="B29" s="69"/>
    </row>
    <row r="30" spans="1:22" s="57" customFormat="1" hidden="1" x14ac:dyDescent="0.25">
      <c r="B30" s="65" t="s">
        <v>42</v>
      </c>
      <c r="C30" s="56"/>
      <c r="D30" s="56"/>
      <c r="E30" s="58"/>
      <c r="F30" s="58"/>
      <c r="G30" s="58"/>
      <c r="H30" s="58"/>
      <c r="I30" s="58"/>
      <c r="J30" s="58"/>
      <c r="K30" s="58"/>
      <c r="L30" s="133"/>
      <c r="M30" s="133"/>
      <c r="N30" s="58"/>
      <c r="O30" s="58"/>
      <c r="P30" s="58"/>
    </row>
    <row r="31" spans="1:22" s="57" customFormat="1" hidden="1" x14ac:dyDescent="0.25">
      <c r="B31" s="59" t="s">
        <v>114</v>
      </c>
      <c r="C31" s="56"/>
      <c r="D31" s="56"/>
      <c r="E31" s="58"/>
      <c r="F31" s="58"/>
      <c r="G31" s="58"/>
      <c r="H31" s="58"/>
      <c r="I31" s="58"/>
      <c r="J31" s="58"/>
      <c r="K31" s="58"/>
      <c r="L31" s="133"/>
      <c r="M31" s="133"/>
      <c r="N31" s="58"/>
      <c r="O31" s="58"/>
      <c r="P31" s="58"/>
    </row>
    <row r="32" spans="1:22" s="57" customFormat="1" hidden="1" x14ac:dyDescent="0.25">
      <c r="B32" s="59" t="s">
        <v>100</v>
      </c>
      <c r="C32" s="56"/>
      <c r="D32" s="56"/>
      <c r="J32" s="58"/>
      <c r="K32" s="58"/>
      <c r="L32" s="133"/>
      <c r="M32" s="133"/>
      <c r="N32" s="58"/>
      <c r="O32" s="58"/>
      <c r="P32" s="58"/>
    </row>
    <row r="33" spans="2:21" s="57" customFormat="1" ht="54" hidden="1" customHeight="1" x14ac:dyDescent="0.25">
      <c r="B33" s="146" t="s">
        <v>39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</row>
    <row r="34" spans="2:21" s="57" customFormat="1" hidden="1" x14ac:dyDescent="0.25">
      <c r="B34" s="147" t="s">
        <v>113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</row>
    <row r="35" spans="2:21" s="57" customFormat="1" hidden="1" x14ac:dyDescent="0.25">
      <c r="B35" s="148" t="s">
        <v>115</v>
      </c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</row>
    <row r="36" spans="2:21" s="57" customFormat="1" ht="21" hidden="1" customHeight="1" x14ac:dyDescent="0.25">
      <c r="B36" s="146" t="s">
        <v>139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</row>
    <row r="37" spans="2:21" s="57" customFormat="1" ht="18.75" hidden="1" x14ac:dyDescent="0.25">
      <c r="B37" s="59" t="s">
        <v>72</v>
      </c>
      <c r="C37" s="66"/>
      <c r="D37" s="66"/>
      <c r="E37" s="66"/>
      <c r="F37" s="66"/>
      <c r="G37" s="66"/>
      <c r="H37" s="66"/>
      <c r="I37" s="66"/>
      <c r="J37" s="66"/>
      <c r="K37" s="66"/>
      <c r="L37" s="134"/>
      <c r="M37" s="134"/>
      <c r="N37" s="66"/>
      <c r="O37" s="66"/>
      <c r="P37" s="66"/>
      <c r="Q37" s="66"/>
      <c r="R37" s="66"/>
      <c r="S37" s="66"/>
      <c r="T37" s="66"/>
    </row>
    <row r="38" spans="2:21" s="57" customFormat="1" hidden="1" x14ac:dyDescent="0.25">
      <c r="B38" s="59"/>
      <c r="C38" s="146" t="s">
        <v>65</v>
      </c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</row>
    <row r="39" spans="2:21" s="57" customFormat="1" hidden="1" x14ac:dyDescent="0.25">
      <c r="B39" s="59"/>
      <c r="C39" s="146" t="s">
        <v>66</v>
      </c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</row>
    <row r="40" spans="2:21" s="57" customFormat="1" hidden="1" x14ac:dyDescent="0.25">
      <c r="B40" s="59"/>
      <c r="C40" s="146" t="s">
        <v>67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</row>
    <row r="41" spans="2:21" s="57" customFormat="1" hidden="1" x14ac:dyDescent="0.25">
      <c r="B41" s="59"/>
      <c r="C41" s="146" t="s">
        <v>68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</row>
    <row r="42" spans="2:21" s="57" customFormat="1" hidden="1" x14ac:dyDescent="0.25">
      <c r="B42" s="59"/>
      <c r="C42" s="146" t="s">
        <v>69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</row>
    <row r="43" spans="2:21" s="57" customFormat="1" hidden="1" x14ac:dyDescent="0.25">
      <c r="B43" s="59"/>
      <c r="C43" s="146" t="s">
        <v>70</v>
      </c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</row>
    <row r="44" spans="2:21" s="57" customFormat="1" hidden="1" x14ac:dyDescent="0.25">
      <c r="B44" s="59"/>
      <c r="C44" s="146" t="s">
        <v>71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</row>
    <row r="45" spans="2:21" s="57" customFormat="1" hidden="1" x14ac:dyDescent="0.25">
      <c r="B45" s="148" t="s">
        <v>44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</row>
    <row r="46" spans="2:21" s="57" customFormat="1" ht="36" hidden="1" customHeight="1" x14ac:dyDescent="0.25">
      <c r="B46" s="146" t="s">
        <v>40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</row>
    <row r="47" spans="2:21" s="57" customFormat="1" hidden="1" x14ac:dyDescent="0.25">
      <c r="B47" s="146" t="s">
        <v>41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</row>
    <row r="48" spans="2:21" s="57" customFormat="1" hidden="1" x14ac:dyDescent="0.25">
      <c r="B48" s="146" t="s">
        <v>116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</row>
    <row r="49" spans="2:21" s="57" customFormat="1" hidden="1" x14ac:dyDescent="0.25">
      <c r="B49" s="146" t="s">
        <v>117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</row>
    <row r="50" spans="2:21" s="57" customFormat="1" hidden="1" x14ac:dyDescent="0.25">
      <c r="B50" s="64"/>
      <c r="C50" s="146" t="s">
        <v>78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7" customFormat="1" hidden="1" x14ac:dyDescent="0.25">
      <c r="B51" s="64"/>
      <c r="C51" s="146" t="s">
        <v>77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</row>
    <row r="52" spans="2:21" s="57" customFormat="1" hidden="1" x14ac:dyDescent="0.25">
      <c r="B52" s="64"/>
      <c r="C52" s="146" t="s">
        <v>79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</row>
    <row r="53" spans="2:21" s="57" customFormat="1" hidden="1" x14ac:dyDescent="0.25">
      <c r="B53" s="64"/>
      <c r="C53" s="146" t="s">
        <v>80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</row>
    <row r="54" spans="2:21" s="57" customFormat="1" hidden="1" x14ac:dyDescent="0.25">
      <c r="B54" s="64"/>
      <c r="C54" s="146" t="s">
        <v>81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</row>
    <row r="55" spans="2:21" s="57" customFormat="1" hidden="1" x14ac:dyDescent="0.25">
      <c r="B55" s="64"/>
      <c r="C55" s="146" t="s">
        <v>82</v>
      </c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</row>
    <row r="56" spans="2:21" s="57" customFormat="1" hidden="1" x14ac:dyDescent="0.25">
      <c r="B56" s="64"/>
      <c r="C56" s="146" t="s">
        <v>83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</row>
    <row r="57" spans="2:21" s="57" customFormat="1" hidden="1" x14ac:dyDescent="0.25">
      <c r="B57" s="64"/>
      <c r="C57" s="146" t="s">
        <v>88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</row>
    <row r="58" spans="2:21" s="57" customFormat="1" hidden="1" x14ac:dyDescent="0.25">
      <c r="B58" s="64"/>
      <c r="C58" s="146" t="s">
        <v>84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</row>
    <row r="59" spans="2:21" s="57" customFormat="1" hidden="1" x14ac:dyDescent="0.25">
      <c r="B59" s="64"/>
      <c r="C59" s="146" t="s">
        <v>85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</row>
    <row r="60" spans="2:21" s="57" customFormat="1" hidden="1" x14ac:dyDescent="0.25">
      <c r="B60" s="64"/>
      <c r="C60" s="146" t="s">
        <v>86</v>
      </c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</row>
    <row r="61" spans="2:21" s="57" customFormat="1" hidden="1" x14ac:dyDescent="0.25">
      <c r="B61" s="64"/>
      <c r="C61" s="146" t="s">
        <v>87</v>
      </c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</row>
    <row r="62" spans="2:21" s="57" customFormat="1" hidden="1" x14ac:dyDescent="0.25">
      <c r="B62" s="149" t="s">
        <v>89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</row>
    <row r="63" spans="2:21" s="57" customFormat="1" hidden="1" x14ac:dyDescent="0.25">
      <c r="B63" s="149" t="s">
        <v>64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</row>
    <row r="64" spans="2:21" s="57" customFormat="1" hidden="1" x14ac:dyDescent="0.25">
      <c r="B64" s="149" t="s">
        <v>118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</row>
    <row r="65" spans="2:21" s="57" customFormat="1" hidden="1" x14ac:dyDescent="0.25">
      <c r="B65" s="149" t="s">
        <v>119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</row>
    <row r="66" spans="2:21" s="57" customFormat="1" hidden="1" x14ac:dyDescent="0.25">
      <c r="B66" s="149" t="s">
        <v>120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</row>
    <row r="67" spans="2:21" s="57" customFormat="1" hidden="1" x14ac:dyDescent="0.25">
      <c r="B67" s="149" t="s">
        <v>121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</row>
    <row r="68" spans="2:21" s="60" customFormat="1" ht="35.25" hidden="1" customHeight="1" x14ac:dyDescent="0.25">
      <c r="B68" s="146" t="s">
        <v>122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7" customFormat="1" ht="34.5" hidden="1" customHeight="1" x14ac:dyDescent="0.25">
      <c r="B69" s="146" t="s">
        <v>123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7" customFormat="1" x14ac:dyDescent="0.25">
      <c r="B70" s="56"/>
      <c r="C70" s="56"/>
      <c r="D70" s="56"/>
      <c r="E70" s="58"/>
      <c r="F70" s="58"/>
      <c r="G70" s="58"/>
      <c r="H70" s="58"/>
      <c r="I70" s="58"/>
      <c r="J70" s="58"/>
      <c r="K70" s="58"/>
      <c r="L70" s="133"/>
      <c r="M70" s="133"/>
      <c r="N70" s="58"/>
      <c r="O70" s="58"/>
      <c r="P70" s="58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conditionalFormatting sqref="D24">
    <cfRule type="duplicateValues" dxfId="26" priority="28"/>
    <cfRule type="duplicateValues" dxfId="25" priority="29"/>
  </conditionalFormatting>
  <conditionalFormatting sqref="D24">
    <cfRule type="duplicateValues" dxfId="24" priority="30"/>
  </conditionalFormatting>
  <conditionalFormatting sqref="D25">
    <cfRule type="duplicateValues" dxfId="23" priority="25"/>
    <cfRule type="duplicateValues" dxfId="22" priority="26"/>
  </conditionalFormatting>
  <conditionalFormatting sqref="D25">
    <cfRule type="duplicateValues" dxfId="21" priority="27"/>
  </conditionalFormatting>
  <conditionalFormatting sqref="D19">
    <cfRule type="duplicateValues" dxfId="20" priority="19"/>
    <cfRule type="duplicateValues" dxfId="19" priority="20"/>
  </conditionalFormatting>
  <conditionalFormatting sqref="D19">
    <cfRule type="duplicateValues" dxfId="18" priority="21"/>
  </conditionalFormatting>
  <conditionalFormatting sqref="D21">
    <cfRule type="duplicateValues" dxfId="17" priority="16"/>
    <cfRule type="duplicateValues" dxfId="16" priority="17"/>
  </conditionalFormatting>
  <conditionalFormatting sqref="D21">
    <cfRule type="duplicateValues" dxfId="15" priority="18"/>
  </conditionalFormatting>
  <conditionalFormatting sqref="D22">
    <cfRule type="duplicateValues" dxfId="14" priority="13"/>
    <cfRule type="duplicateValues" dxfId="13" priority="14"/>
  </conditionalFormatting>
  <conditionalFormatting sqref="D22">
    <cfRule type="duplicateValues" dxfId="12" priority="15"/>
  </conditionalFormatting>
  <conditionalFormatting sqref="D20">
    <cfRule type="duplicateValues" dxfId="11" priority="4"/>
    <cfRule type="duplicateValues" dxfId="10" priority="5"/>
  </conditionalFormatting>
  <conditionalFormatting sqref="D20">
    <cfRule type="duplicateValues" dxfId="9" priority="6"/>
  </conditionalFormatting>
  <conditionalFormatting sqref="D23">
    <cfRule type="duplicateValues" dxfId="8" priority="1"/>
    <cfRule type="duplicateValues" dxfId="7" priority="2"/>
  </conditionalFormatting>
  <conditionalFormatting sqref="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F15" sqref="F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2" t="s">
        <v>28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3" t="s">
        <v>160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6384" s="6" customFormat="1" x14ac:dyDescent="0.25">
      <c r="B7" s="144" t="s">
        <v>161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384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6384" ht="18.75" x14ac:dyDescent="0.3">
      <c r="B9" s="163" t="str">
        <f>'20.1'!B12:V12</f>
        <v>Год раскрытия информации: 2026 год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3-31-25-1232 г. Анапа </v>
      </c>
      <c r="D15" s="98" t="str">
        <f>'20.1'!D19</f>
        <v>P_Ан_25_ТП_016651</v>
      </c>
      <c r="E15" s="100" t="s">
        <v>7</v>
      </c>
      <c r="F15" s="100" t="s">
        <v>7</v>
      </c>
      <c r="G15" s="100" t="str">
        <f>'20.1'!F19</f>
        <v xml:space="preserve"> ТП-472</v>
      </c>
      <c r="H15" s="136" t="str">
        <f>'20.1'!G19</f>
        <v>1</v>
      </c>
      <c r="I15" s="100" t="s">
        <v>7</v>
      </c>
      <c r="J15" s="100" t="s">
        <v>7</v>
      </c>
      <c r="K15" s="100" t="s">
        <v>7</v>
      </c>
      <c r="L15" s="100" t="s">
        <v>7</v>
      </c>
      <c r="M15" s="100" t="s">
        <v>7</v>
      </c>
      <c r="N15" s="39" t="e">
        <f>M15/J15</f>
        <v>#VALUE!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53" t="s">
        <v>73</v>
      </c>
      <c r="C17" s="153"/>
      <c r="D17" s="153"/>
      <c r="E17" s="153"/>
      <c r="F17" s="153"/>
      <c r="G17" s="153"/>
      <c r="H17" s="153"/>
      <c r="I17" s="153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8" t="s">
        <v>124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2:16" s="27" customFormat="1" ht="15.75" hidden="1" customHeight="1" x14ac:dyDescent="0.25">
      <c r="C23" s="146" t="s">
        <v>45</v>
      </c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61"/>
    </row>
    <row r="24" spans="2:16" s="27" customFormat="1" ht="31.5" hidden="1" customHeight="1" x14ac:dyDescent="0.25">
      <c r="C24" s="146" t="s">
        <v>46</v>
      </c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61"/>
    </row>
    <row r="25" spans="2:16" s="27" customFormat="1" ht="15.75" hidden="1" customHeight="1" x14ac:dyDescent="0.25">
      <c r="C25" s="146" t="s">
        <v>47</v>
      </c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61"/>
    </row>
    <row r="26" spans="2:16" s="27" customFormat="1" ht="15.75" hidden="1" customHeight="1" x14ac:dyDescent="0.25">
      <c r="C26" s="146" t="s">
        <v>48</v>
      </c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61"/>
    </row>
    <row r="27" spans="2:16" s="27" customFormat="1" hidden="1" x14ac:dyDescent="0.25">
      <c r="C27" s="146" t="s">
        <v>49</v>
      </c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62"/>
    </row>
    <row r="28" spans="2:16" s="27" customFormat="1" hidden="1" x14ac:dyDescent="0.25">
      <c r="C28" s="146" t="s">
        <v>50</v>
      </c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62"/>
    </row>
    <row r="29" spans="2:16" s="27" customFormat="1" hidden="1" x14ac:dyDescent="0.25">
      <c r="C29" s="146" t="s">
        <v>51</v>
      </c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62"/>
    </row>
    <row r="30" spans="2:16" s="27" customFormat="1" ht="15.75" hidden="1" customHeight="1" x14ac:dyDescent="0.25">
      <c r="C30" s="146" t="s">
        <v>52</v>
      </c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61"/>
    </row>
    <row r="31" spans="2:16" s="27" customFormat="1" ht="15.75" hidden="1" customHeight="1" x14ac:dyDescent="0.25">
      <c r="C31" s="146" t="s">
        <v>53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61"/>
    </row>
    <row r="32" spans="2:16" s="27" customFormat="1" hidden="1" x14ac:dyDescent="0.25">
      <c r="C32" s="146" t="s">
        <v>54</v>
      </c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62"/>
    </row>
    <row r="33" spans="2:21" s="27" customFormat="1" ht="15.75" hidden="1" customHeight="1" x14ac:dyDescent="0.25">
      <c r="C33" s="146" t="s">
        <v>55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61"/>
    </row>
    <row r="34" spans="2:21" s="27" customFormat="1" ht="60.6" hidden="1" customHeight="1" x14ac:dyDescent="0.25">
      <c r="C34" s="146" t="s">
        <v>56</v>
      </c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61"/>
    </row>
    <row r="35" spans="2:21" s="27" customFormat="1" ht="15.75" hidden="1" customHeight="1" x14ac:dyDescent="0.25">
      <c r="C35" s="146" t="s">
        <v>57</v>
      </c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61"/>
    </row>
    <row r="36" spans="2:21" s="27" customFormat="1" ht="21.75" hidden="1" customHeight="1" x14ac:dyDescent="0.25">
      <c r="B36" s="146" t="s">
        <v>91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</row>
    <row r="37" spans="2:21" s="27" customFormat="1" ht="55.5" hidden="1" customHeight="1" x14ac:dyDescent="0.25">
      <c r="B37" s="146" t="s">
        <v>103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6" t="s">
        <v>125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6" t="s">
        <v>92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</row>
    <row r="40" spans="2:21" ht="20.25" hidden="1" customHeight="1" x14ac:dyDescent="0.25">
      <c r="B40" s="146" t="s">
        <v>93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</row>
    <row r="41" spans="2:21" hidden="1" x14ac:dyDescent="0.25">
      <c r="B41" s="146" t="s">
        <v>94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</row>
    <row r="42" spans="2:21" hidden="1" x14ac:dyDescent="0.25">
      <c r="B42" s="146" t="s">
        <v>58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</row>
    <row r="43" spans="2:21" ht="31.5" hidden="1" customHeight="1" x14ac:dyDescent="0.25">
      <c r="B43" s="161" t="s">
        <v>104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2:21" hidden="1" x14ac:dyDescent="0.25">
      <c r="B44" s="146" t="s">
        <v>59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</row>
    <row r="45" spans="2:21" ht="32.25" hidden="1" customHeight="1" x14ac:dyDescent="0.25">
      <c r="B45" s="146" t="s">
        <v>126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</row>
    <row r="46" spans="2:21" ht="36" hidden="1" customHeight="1" x14ac:dyDescent="0.25">
      <c r="B46" s="146" t="s">
        <v>127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6" sqref="S3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5" t="s">
        <v>34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45" s="2" customFormat="1" ht="18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45" s="2" customFormat="1" ht="18.75" x14ac:dyDescent="0.3">
      <c r="B6" s="163" t="s">
        <v>160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6" customFormat="1" ht="15.75" x14ac:dyDescent="0.25">
      <c r="B7" s="144" t="s">
        <v>161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</row>
    <row r="8" spans="1:45" s="26" customFormat="1" ht="15.75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45" s="26" customFormat="1" ht="18.75" x14ac:dyDescent="0.3">
      <c r="B9" s="163" t="str">
        <f>'20.1'!B12:V12</f>
        <v>Год раскрытия информации: 2026 год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50" t="s">
        <v>21</v>
      </c>
      <c r="C12" s="150" t="s">
        <v>11</v>
      </c>
      <c r="D12" s="150" t="s">
        <v>10</v>
      </c>
      <c r="E12" s="150" t="s">
        <v>134</v>
      </c>
      <c r="F12" s="150" t="s">
        <v>135</v>
      </c>
      <c r="G12" s="150" t="s">
        <v>33</v>
      </c>
      <c r="H12" s="150"/>
      <c r="I12" s="150"/>
      <c r="J12" s="150"/>
      <c r="K12" s="150"/>
      <c r="L12" s="150" t="s">
        <v>137</v>
      </c>
      <c r="M12" s="150" t="s">
        <v>98</v>
      </c>
      <c r="N12" s="167" t="s">
        <v>32</v>
      </c>
      <c r="O12" s="167" t="s">
        <v>99</v>
      </c>
      <c r="P12" s="165" t="s">
        <v>31</v>
      </c>
      <c r="Q12" s="170" t="s">
        <v>151</v>
      </c>
      <c r="R12" s="170" t="s">
        <v>152</v>
      </c>
      <c r="S12" s="170" t="s">
        <v>153</v>
      </c>
      <c r="T12" s="170" t="s">
        <v>154</v>
      </c>
      <c r="U12" s="170" t="s">
        <v>155</v>
      </c>
      <c r="V12" s="170" t="s">
        <v>156</v>
      </c>
      <c r="W12" s="170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50"/>
      <c r="C13" s="150"/>
      <c r="D13" s="150"/>
      <c r="E13" s="150"/>
      <c r="F13" s="150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50"/>
      <c r="M13" s="150"/>
      <c r="N13" s="167"/>
      <c r="O13" s="167"/>
      <c r="P13" s="165"/>
      <c r="Q13" s="170" t="s">
        <v>142</v>
      </c>
      <c r="R13" s="170" t="s">
        <v>142</v>
      </c>
      <c r="S13" s="170" t="s">
        <v>142</v>
      </c>
      <c r="T13" s="170" t="s">
        <v>142</v>
      </c>
      <c r="U13" s="170" t="s">
        <v>142</v>
      </c>
      <c r="V13" s="170" t="s">
        <v>142</v>
      </c>
      <c r="W13" s="170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3-31-25-1232 г. Анапа </v>
      </c>
      <c r="D15" s="98" t="str">
        <f>'20.1'!D19</f>
        <v>P_Ан_25_ТП_016651</v>
      </c>
      <c r="E15" s="103">
        <v>2025</v>
      </c>
      <c r="F15" s="103">
        <v>2026</v>
      </c>
      <c r="G15" s="39">
        <f>'20.1'!U26/1000</f>
        <v>1.3045573407999997</v>
      </c>
      <c r="H15" s="39">
        <f>G15*1.22</f>
        <v>1.5915599557759996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2.1275353922293001</v>
      </c>
      <c r="J15" s="39">
        <f>'20.2'!M20/1000</f>
        <v>0</v>
      </c>
      <c r="K15" s="39">
        <f>I15+J15</f>
        <v>2.1275353922293001</v>
      </c>
      <c r="L15" s="104"/>
      <c r="M15" s="105">
        <f>K15-L15</f>
        <v>2.1275353922293001</v>
      </c>
      <c r="N15" s="104"/>
      <c r="O15" s="104">
        <f>H15-N15</f>
        <v>1.5915599557759996</v>
      </c>
      <c r="P15" s="104">
        <f>SUM(Q15:W15)</f>
        <v>1.1961368976</v>
      </c>
      <c r="Q15" s="106">
        <v>0</v>
      </c>
      <c r="R15" s="107"/>
      <c r="S15" s="106">
        <v>0.77104905999999995</v>
      </c>
      <c r="T15" s="104">
        <v>0.42508783760000002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7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63" customFormat="1" ht="33.75" hidden="1" customHeight="1" x14ac:dyDescent="0.25">
      <c r="B24" s="146" t="s">
        <v>95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2:23" s="63" customFormat="1" ht="15.75" hidden="1" x14ac:dyDescent="0.25">
      <c r="B25" s="168" t="s">
        <v>130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</row>
    <row r="26" spans="2:23" s="63" customFormat="1" ht="36" hidden="1" customHeight="1" x14ac:dyDescent="0.25">
      <c r="B26" s="169" t="s">
        <v>112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</row>
    <row r="27" spans="2:23" s="63" customFormat="1" ht="38.25" hidden="1" customHeight="1" x14ac:dyDescent="0.25">
      <c r="B27" s="146" t="s">
        <v>129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</row>
    <row r="28" spans="2:23" s="63" customFormat="1" ht="19.5" hidden="1" customHeight="1" x14ac:dyDescent="0.25">
      <c r="B28" s="146" t="s">
        <v>60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</row>
    <row r="29" spans="2:23" s="63" customFormat="1" ht="37.9" hidden="1" customHeight="1" x14ac:dyDescent="0.25">
      <c r="B29" s="168" t="s">
        <v>132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</row>
    <row r="30" spans="2:23" s="63" customFormat="1" ht="15.75" hidden="1" x14ac:dyDescent="0.25">
      <c r="B30" s="168" t="s">
        <v>131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</row>
    <row r="31" spans="2:23" s="63" customFormat="1" ht="35.25" hidden="1" customHeight="1" x14ac:dyDescent="0.25">
      <c r="B31" s="146" t="s">
        <v>61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</row>
    <row r="32" spans="2:23" s="63" customFormat="1" ht="21" hidden="1" customHeight="1" x14ac:dyDescent="0.25">
      <c r="B32" s="146" t="s">
        <v>62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</row>
    <row r="33" spans="2:23" s="63" customFormat="1" ht="21" hidden="1" customHeight="1" x14ac:dyDescent="0.25">
      <c r="B33" s="168" t="s">
        <v>111</v>
      </c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1" t="s">
        <v>105</v>
      </c>
      <c r="C4" s="171"/>
      <c r="D4" s="171"/>
      <c r="E4" s="171"/>
      <c r="F4" s="171"/>
      <c r="G4" s="171"/>
      <c r="H4" s="171"/>
      <c r="I4" s="171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71"/>
    </row>
    <row r="8" spans="2:12" ht="18.75" x14ac:dyDescent="0.25">
      <c r="B8" s="173" t="s">
        <v>161</v>
      </c>
      <c r="C8" s="173"/>
      <c r="D8" s="173"/>
      <c r="E8" s="173"/>
      <c r="F8" s="173"/>
      <c r="G8" s="173"/>
      <c r="H8" s="173"/>
      <c r="I8" s="173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4" t="str">
        <f>'20.1'!B12:V12</f>
        <v>Год раскрытия информации: 2026 год</v>
      </c>
      <c r="C10" s="174"/>
      <c r="D10" s="174"/>
      <c r="E10" s="174"/>
      <c r="F10" s="174"/>
      <c r="G10" s="174"/>
      <c r="H10" s="174"/>
      <c r="I10" s="174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5" t="s">
        <v>1</v>
      </c>
      <c r="C12" s="175" t="s">
        <v>106</v>
      </c>
      <c r="D12" s="175" t="s">
        <v>142</v>
      </c>
      <c r="E12" s="175" t="s">
        <v>142</v>
      </c>
      <c r="F12" s="175" t="s">
        <v>142</v>
      </c>
      <c r="G12" s="175" t="s">
        <v>142</v>
      </c>
      <c r="H12" s="175" t="s">
        <v>142</v>
      </c>
      <c r="I12" s="175" t="s">
        <v>142</v>
      </c>
      <c r="J12" s="72"/>
      <c r="K12" s="78"/>
      <c r="L12" s="78"/>
    </row>
    <row r="13" spans="2:12" ht="18.75" x14ac:dyDescent="0.25">
      <c r="B13" s="175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6" t="s">
        <v>108</v>
      </c>
      <c r="C17" s="176"/>
      <c r="D17" s="176"/>
      <c r="E17" s="176"/>
      <c r="F17" s="176"/>
      <c r="G17" s="176"/>
      <c r="H17" s="176"/>
      <c r="I17" s="176"/>
      <c r="J17" s="176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6" t="s">
        <v>109</v>
      </c>
      <c r="C18" s="176"/>
      <c r="D18" s="176"/>
      <c r="E18" s="176"/>
      <c r="F18" s="176"/>
      <c r="G18" s="176"/>
      <c r="H18" s="176"/>
      <c r="I18" s="176"/>
      <c r="J18" s="176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6" t="s">
        <v>110</v>
      </c>
      <c r="C19" s="146"/>
      <c r="D19" s="146"/>
      <c r="E19" s="146"/>
      <c r="F19" s="146"/>
      <c r="G19" s="146"/>
      <c r="H19" s="146"/>
      <c r="I19" s="146"/>
      <c r="J19" s="146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2026-05-08T09:45:36Z</dcterms:modified>
</cp:coreProperties>
</file>